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Roadway\EngData\Quantities\Stage 3\"/>
    </mc:Choice>
  </mc:AlternateContent>
  <xr:revisionPtr revIDLastSave="0" documentId="13_ncr:1_{9999A7E5-FFD4-4827-A237-D129E4A2437C}" xr6:coauthVersionLast="47" xr6:coauthVersionMax="47" xr10:uidLastSave="{00000000-0000-0000-0000-000000000000}"/>
  <bookViews>
    <workbookView xWindow="38280" yWindow="-120" windowWidth="38640" windowHeight="21120" xr2:uid="{37BB2BD7-2FC6-4A20-A0B1-2BAB53A1E816}"/>
  </bookViews>
  <sheets>
    <sheet name="Quantity Calcs" sheetId="1" r:id="rId1"/>
    <sheet name="Autotab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" l="1"/>
  <c r="J18" i="1"/>
  <c r="J17" i="1"/>
  <c r="L17" i="1" s="1"/>
  <c r="J16" i="1"/>
  <c r="J15" i="1"/>
  <c r="J14" i="1"/>
  <c r="E19" i="1"/>
  <c r="E18" i="1"/>
  <c r="E17" i="1"/>
  <c r="E16" i="1"/>
  <c r="E15" i="1"/>
  <c r="E14" i="1"/>
  <c r="C14" i="1"/>
  <c r="L12" i="1"/>
  <c r="U11" i="1" s="1"/>
  <c r="D6" i="2" s="1"/>
  <c r="L13" i="1"/>
  <c r="L14" i="1"/>
  <c r="L15" i="1"/>
  <c r="L16" i="1"/>
  <c r="L19" i="1"/>
  <c r="L20" i="1"/>
  <c r="L21" i="1"/>
  <c r="L22" i="1"/>
  <c r="B7" i="2"/>
  <c r="B8" i="2"/>
  <c r="B9" i="2"/>
  <c r="B6" i="2"/>
  <c r="C22" i="1"/>
  <c r="Q22" i="1" s="1"/>
  <c r="C21" i="1"/>
  <c r="G21" i="1" s="1"/>
  <c r="C20" i="1"/>
  <c r="C19" i="1"/>
  <c r="C18" i="1"/>
  <c r="C17" i="1"/>
  <c r="C16" i="1"/>
  <c r="Q16" i="1" s="1"/>
  <c r="C15" i="1"/>
  <c r="C13" i="1"/>
  <c r="Q13" i="1" s="1"/>
  <c r="C12" i="1"/>
  <c r="Q12" i="1" s="1"/>
  <c r="V11" i="1" s="1"/>
  <c r="E6" i="2" s="1"/>
  <c r="U13" i="1" l="1"/>
  <c r="D8" i="2" s="1"/>
  <c r="G20" i="1"/>
  <c r="G19" i="1"/>
  <c r="U14" i="1"/>
  <c r="D9" i="2" s="1"/>
  <c r="U12" i="1"/>
  <c r="D7" i="2" s="1"/>
  <c r="Q14" i="1"/>
  <c r="Q15" i="1"/>
  <c r="V12" i="1" s="1"/>
  <c r="E7" i="2" s="1"/>
  <c r="Q17" i="1"/>
  <c r="Q19" i="1"/>
  <c r="G12" i="1"/>
  <c r="Q21" i="1"/>
  <c r="G13" i="1"/>
  <c r="G22" i="1"/>
  <c r="G15" i="1"/>
  <c r="G16" i="1"/>
  <c r="G17" i="1"/>
  <c r="Q20" i="1"/>
  <c r="G14" i="1"/>
  <c r="T12" i="1" s="1"/>
  <c r="T14" i="1" l="1"/>
  <c r="C9" i="2" s="1"/>
  <c r="T13" i="1"/>
  <c r="C8" i="2" s="1"/>
  <c r="D10" i="2"/>
  <c r="T11" i="1"/>
  <c r="C6" i="2" s="1"/>
  <c r="C7" i="2"/>
  <c r="G25" i="1"/>
  <c r="L25" i="1"/>
  <c r="V13" i="1"/>
  <c r="E8" i="2" s="1"/>
  <c r="V14" i="1"/>
  <c r="E9" i="2" s="1"/>
  <c r="Q25" i="1"/>
  <c r="C10" i="2" l="1"/>
  <c r="E11" i="2"/>
</calcChain>
</file>

<file path=xl/sharedStrings.xml><?xml version="1.0" encoding="utf-8"?>
<sst xmlns="http://schemas.openxmlformats.org/spreadsheetml/2006/main" count="41" uniqueCount="36">
  <si>
    <t>Time:  3:15:51 PM</t>
  </si>
  <si>
    <t>Cross Section Set Name: </t>
  </si>
  <si>
    <t>Alignment Name: </t>
  </si>
  <si>
    <t>Input Grid Factor:  </t>
  </si>
  <si>
    <t>  Note:  </t>
  </si>
  <si>
    <t>All units in this report are in feet, square feet and cubic yards unless specified otherwise.</t>
  </si>
  <si>
    <t>Baseline</t>
  </si>
  <si>
    <t>- - - - - - - - - - - - - - - - Station Quantities - - - - - - - - - - - - - - - -</t>
  </si>
  <si>
    <t>Station</t>
  </si>
  <si>
    <t>- - - - - - - - - - Cut - - - - - - - - - -</t>
  </si>
  <si>
    <t>- - - - - - - - - - Fill - - - - - - - - - -</t>
  </si>
  <si>
    <t>Mass</t>
  </si>
  <si>
    <t>Distance</t>
  </si>
  <si>
    <t>Factor</t>
  </si>
  <si>
    <t>Area</t>
  </si>
  <si>
    <t>Volume From Report</t>
  </si>
  <si>
    <t>Calculated Vol</t>
  </si>
  <si>
    <t>Adjusted</t>
  </si>
  <si>
    <t>Ordinate</t>
  </si>
  <si>
    <t>Seeding Width</t>
  </si>
  <si>
    <t>Seeding Area</t>
  </si>
  <si>
    <t>Grand Total:</t>
  </si>
  <si>
    <t>SHEET TOTALS</t>
  </si>
  <si>
    <t>SHEET NUMBER</t>
  </si>
  <si>
    <t>CUT VOL (CY)</t>
  </si>
  <si>
    <t>FILL VOL (CY)</t>
  </si>
  <si>
    <t>SEEDING AREA (SY)</t>
  </si>
  <si>
    <t>Cut Vol Sheet total</t>
  </si>
  <si>
    <t>Fill Volume Sheet Total</t>
  </si>
  <si>
    <t>Seeding Sheet Total</t>
  </si>
  <si>
    <t>$XS001-1</t>
  </si>
  <si>
    <t>$XS001-2</t>
  </si>
  <si>
    <t>$XS001-3</t>
  </si>
  <si>
    <t>$XS001-4</t>
  </si>
  <si>
    <t>TOTALS CARRIED TO GENERAL SUMMARY</t>
  </si>
  <si>
    <t>TOTALS CARRIED TO GENERAL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</si>
</sst>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666633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wrapText="1"/>
    </xf>
    <xf numFmtId="0" fontId="2" fillId="2" borderId="1" xfId="0" applyFont="1" applyFill="1" applyBorder="1"/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1" fontId="2" fillId="2" borderId="0" xfId="0" applyNumberFormat="1" applyFont="1" applyFill="1" applyAlignment="1">
      <alignment horizontal="right" wrapText="1"/>
    </xf>
    <xf numFmtId="0" fontId="2" fillId="0" borderId="0" xfId="0" applyFont="1" applyAlignment="1">
      <alignment horizontal="right"/>
    </xf>
    <xf numFmtId="1" fontId="2" fillId="2" borderId="0" xfId="0" applyNumberFormat="1" applyFont="1" applyFill="1"/>
    <xf numFmtId="0" fontId="2" fillId="0" borderId="3" xfId="0" applyFont="1" applyBorder="1" applyAlignment="1">
      <alignment horizontal="right"/>
    </xf>
    <xf numFmtId="0" fontId="2" fillId="2" borderId="3" xfId="0" applyFont="1" applyFill="1" applyBorder="1" applyAlignment="1">
      <alignment horizontal="right" wrapText="1"/>
    </xf>
    <xf numFmtId="1" fontId="2" fillId="2" borderId="3" xfId="0" applyNumberFormat="1" applyFont="1" applyFill="1" applyBorder="1" applyAlignment="1">
      <alignment horizontal="right" wrapText="1"/>
    </xf>
    <xf numFmtId="0" fontId="2" fillId="2" borderId="3" xfId="0" applyFont="1" applyFill="1" applyBorder="1"/>
    <xf numFmtId="1" fontId="2" fillId="2" borderId="3" xfId="0" applyNumberFormat="1" applyFont="1" applyFill="1" applyBorder="1"/>
    <xf numFmtId="0" fontId="2" fillId="3" borderId="0" xfId="0" applyFont="1" applyFill="1" applyAlignment="1">
      <alignment horizontal="right" wrapText="1"/>
    </xf>
    <xf numFmtId="0" fontId="6" fillId="4" borderId="0" xfId="0" applyFont="1" applyFill="1" applyAlignment="1">
      <alignment horizontal="right"/>
    </xf>
    <xf numFmtId="0" fontId="6" fillId="4" borderId="0" xfId="0" applyFont="1" applyFill="1" applyAlignment="1">
      <alignment horizontal="right" wrapText="1"/>
    </xf>
    <xf numFmtId="1" fontId="6" fillId="4" borderId="0" xfId="0" applyNumberFormat="1" applyFont="1" applyFill="1" applyAlignment="1">
      <alignment horizontal="right" wrapText="1"/>
    </xf>
    <xf numFmtId="0" fontId="2" fillId="4" borderId="0" xfId="0" applyFont="1" applyFill="1"/>
    <xf numFmtId="1" fontId="2" fillId="4" borderId="0" xfId="0" applyNumberFormat="1" applyFont="1" applyFill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0" fillId="0" borderId="0" xfId="0" applyNumberFormat="1"/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4" xfId="0" applyNumberFormat="1" applyFont="1" applyBorder="1"/>
    <xf numFmtId="0" fontId="7" fillId="0" borderId="4" xfId="0" applyFont="1" applyBorder="1"/>
    <xf numFmtId="0" fontId="6" fillId="0" borderId="0" xfId="0" applyFont="1" applyAlignment="1">
      <alignment horizontal="right"/>
    </xf>
    <xf numFmtId="1" fontId="2" fillId="0" borderId="0" xfId="0" applyNumberFormat="1" applyFont="1" applyAlignment="1">
      <alignment horizontal="right" wrapText="1"/>
    </xf>
    <xf numFmtId="1" fontId="2" fillId="0" borderId="3" xfId="0" applyNumberFormat="1" applyFont="1" applyBorder="1" applyAlignment="1">
      <alignment horizontal="right" wrapText="1"/>
    </xf>
    <xf numFmtId="0" fontId="2" fillId="3" borderId="3" xfId="0" applyFont="1" applyFill="1" applyBorder="1" applyAlignment="1">
      <alignment horizontal="right" wrapText="1"/>
    </xf>
    <xf numFmtId="0" fontId="6" fillId="3" borderId="0" xfId="0" applyFont="1" applyFill="1" applyAlignment="1">
      <alignment horizontal="right" wrapText="1"/>
    </xf>
    <xf numFmtId="0" fontId="2" fillId="5" borderId="0" xfId="0" applyFont="1" applyFill="1" applyAlignment="1">
      <alignment horizontal="right"/>
    </xf>
    <xf numFmtId="0" fontId="2" fillId="5" borderId="3" xfId="0" applyFont="1" applyFill="1" applyBorder="1" applyAlignment="1">
      <alignment horizontal="right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6" fillId="5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4D40-F3AF-4BF7-BC89-7991D4A543A2}">
  <dimension ref="A1:V28"/>
  <sheetViews>
    <sheetView tabSelected="1" workbookViewId="0">
      <selection activeCell="L25" sqref="L25"/>
    </sheetView>
  </sheetViews>
  <sheetFormatPr defaultRowHeight="14.25" x14ac:dyDescent="0.2"/>
  <cols>
    <col min="7" max="7" width="9.875" customWidth="1"/>
    <col min="12" max="12" width="9.375" customWidth="1"/>
  </cols>
  <sheetData>
    <row r="1" spans="1:22" x14ac:dyDescent="0.2">
      <c r="A1" s="44" t="s">
        <v>0</v>
      </c>
      <c r="B1" s="44"/>
      <c r="C1" s="44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2" x14ac:dyDescent="0.2">
      <c r="A3" s="2" t="s">
        <v>1</v>
      </c>
      <c r="B3" s="2"/>
      <c r="C3" s="2"/>
      <c r="D3" s="46"/>
      <c r="E3" s="46"/>
      <c r="F3" s="46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2" x14ac:dyDescent="0.2">
      <c r="A4" s="2" t="s">
        <v>2</v>
      </c>
      <c r="B4" s="2"/>
      <c r="C4" s="2"/>
      <c r="D4" s="46"/>
      <c r="E4" s="46"/>
      <c r="F4" s="46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2" ht="108" x14ac:dyDescent="0.2">
      <c r="A5" s="4" t="s">
        <v>3</v>
      </c>
      <c r="B5" s="4"/>
      <c r="C5" s="4"/>
      <c r="D5" s="5"/>
      <c r="E5" s="4" t="s">
        <v>4</v>
      </c>
      <c r="F5" s="6" t="s">
        <v>5</v>
      </c>
      <c r="G5" s="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2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2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2" x14ac:dyDescent="0.2">
      <c r="A8" s="8" t="s">
        <v>6</v>
      </c>
      <c r="B8" s="8"/>
      <c r="C8" s="8"/>
      <c r="D8" s="47" t="s">
        <v>7</v>
      </c>
      <c r="E8" s="47"/>
      <c r="F8" s="47"/>
      <c r="G8" s="47"/>
      <c r="H8" s="47"/>
      <c r="I8" s="47"/>
      <c r="J8" s="47"/>
      <c r="K8" s="47"/>
      <c r="L8" s="47"/>
      <c r="M8" s="47"/>
      <c r="N8" s="9"/>
      <c r="O8" s="1"/>
      <c r="P8" s="1"/>
      <c r="Q8" s="1"/>
      <c r="R8" s="1"/>
      <c r="S8" s="1"/>
      <c r="T8" s="1"/>
    </row>
    <row r="9" spans="1:22" x14ac:dyDescent="0.2">
      <c r="A9" s="8" t="s">
        <v>8</v>
      </c>
      <c r="B9" s="8"/>
      <c r="C9" s="8"/>
      <c r="D9" s="47" t="s">
        <v>9</v>
      </c>
      <c r="E9" s="47"/>
      <c r="F9" s="47"/>
      <c r="G9" s="47"/>
      <c r="H9" s="47"/>
      <c r="I9" s="47" t="s">
        <v>10</v>
      </c>
      <c r="J9" s="47"/>
      <c r="K9" s="47"/>
      <c r="L9" s="47"/>
      <c r="M9" s="47"/>
      <c r="N9" s="8" t="s">
        <v>11</v>
      </c>
      <c r="O9" s="1"/>
      <c r="P9" s="1"/>
      <c r="Q9" s="1"/>
      <c r="R9" s="1"/>
      <c r="S9" s="1"/>
      <c r="T9" s="1"/>
    </row>
    <row r="10" spans="1:22" ht="51.75" thickBot="1" x14ac:dyDescent="0.25">
      <c r="A10" s="10"/>
      <c r="B10" s="10"/>
      <c r="C10" s="10" t="s">
        <v>12</v>
      </c>
      <c r="D10" s="11" t="s">
        <v>13</v>
      </c>
      <c r="E10" s="11" t="s">
        <v>14</v>
      </c>
      <c r="F10" s="11" t="s">
        <v>15</v>
      </c>
      <c r="G10" s="11" t="s">
        <v>16</v>
      </c>
      <c r="H10" s="11" t="s">
        <v>17</v>
      </c>
      <c r="I10" s="11" t="s">
        <v>13</v>
      </c>
      <c r="J10" s="11" t="s">
        <v>14</v>
      </c>
      <c r="K10" s="11" t="s">
        <v>15</v>
      </c>
      <c r="L10" s="11" t="s">
        <v>16</v>
      </c>
      <c r="M10" s="11" t="s">
        <v>17</v>
      </c>
      <c r="N10" s="10" t="s">
        <v>18</v>
      </c>
      <c r="O10" s="10"/>
      <c r="P10" s="10" t="s">
        <v>19</v>
      </c>
      <c r="Q10" s="10" t="s">
        <v>20</v>
      </c>
      <c r="R10" s="10"/>
      <c r="S10" s="1"/>
      <c r="T10" s="28" t="s">
        <v>27</v>
      </c>
      <c r="U10" s="28" t="s">
        <v>28</v>
      </c>
      <c r="V10" s="29" t="s">
        <v>29</v>
      </c>
    </row>
    <row r="11" spans="1:22" x14ac:dyDescent="0.2">
      <c r="A11" s="15"/>
      <c r="B11" s="41">
        <v>20025</v>
      </c>
      <c r="C11" s="12"/>
      <c r="D11" s="13">
        <v>1</v>
      </c>
      <c r="E11" s="22">
        <v>0</v>
      </c>
      <c r="F11" s="13"/>
      <c r="G11" s="14"/>
      <c r="H11" s="13"/>
      <c r="I11" s="13">
        <v>1</v>
      </c>
      <c r="J11" s="22">
        <v>0</v>
      </c>
      <c r="K11" s="13"/>
      <c r="L11" s="14"/>
      <c r="M11" s="13"/>
      <c r="N11" s="13">
        <v>0</v>
      </c>
      <c r="O11" s="1"/>
      <c r="P11" s="1">
        <v>0</v>
      </c>
      <c r="Q11" s="1"/>
      <c r="R11" s="1"/>
      <c r="S11" s="1" t="s">
        <v>30</v>
      </c>
      <c r="T11" s="16">
        <f>SUM(G11:G13)</f>
        <v>0</v>
      </c>
      <c r="U11" s="30">
        <f>SUM(L11:L13)</f>
        <v>0</v>
      </c>
      <c r="V11" s="30">
        <f>SUM(Q11:Q13)</f>
        <v>0</v>
      </c>
    </row>
    <row r="12" spans="1:22" x14ac:dyDescent="0.2">
      <c r="A12" s="15"/>
      <c r="B12" s="41">
        <v>20028.55</v>
      </c>
      <c r="C12" s="15">
        <f>B12-B11</f>
        <v>3.5499999999992724</v>
      </c>
      <c r="D12" s="13">
        <v>1</v>
      </c>
      <c r="E12" s="22">
        <v>0</v>
      </c>
      <c r="F12" s="13"/>
      <c r="G12" s="14">
        <f>(E12+E11)/2*C12/27</f>
        <v>0</v>
      </c>
      <c r="H12" s="13"/>
      <c r="I12" s="13">
        <v>1</v>
      </c>
      <c r="J12" s="22">
        <v>0</v>
      </c>
      <c r="K12" s="13"/>
      <c r="L12" s="14">
        <f>(J12+J11)/2*C12/27</f>
        <v>0</v>
      </c>
      <c r="M12" s="13"/>
      <c r="N12" s="13">
        <v>14</v>
      </c>
      <c r="O12" s="1"/>
      <c r="P12" s="16">
        <v>0</v>
      </c>
      <c r="Q12" s="16">
        <f>(P12+P11)/2*C12/9</f>
        <v>0</v>
      </c>
      <c r="R12" s="1"/>
      <c r="S12" s="1" t="s">
        <v>31</v>
      </c>
      <c r="T12" s="16">
        <f>SUM(G14:G16)</f>
        <v>9.8125925925927469</v>
      </c>
      <c r="U12" s="30">
        <f>SUM(L14:L16)</f>
        <v>35.525185185185933</v>
      </c>
      <c r="V12" s="30">
        <f>SUM(Q14:Q16)</f>
        <v>66.971426666667995</v>
      </c>
    </row>
    <row r="13" spans="1:22" ht="15" thickBot="1" x14ac:dyDescent="0.25">
      <c r="A13" s="17"/>
      <c r="B13" s="42">
        <v>20050</v>
      </c>
      <c r="C13" s="17">
        <f t="shared" ref="C13:C22" si="0">B13-B12</f>
        <v>21.450000000000728</v>
      </c>
      <c r="D13" s="18">
        <v>1</v>
      </c>
      <c r="E13" s="39">
        <v>0</v>
      </c>
      <c r="F13" s="18"/>
      <c r="G13" s="19">
        <f t="shared" ref="G13:G22" si="1">(E13+E12)/2*C13/27</f>
        <v>0</v>
      </c>
      <c r="H13" s="18"/>
      <c r="I13" s="18">
        <v>1</v>
      </c>
      <c r="J13" s="39">
        <v>0</v>
      </c>
      <c r="K13" s="18"/>
      <c r="L13" s="19">
        <f t="shared" ref="L13:L22" si="2">(J13+J12)/2*C13/27</f>
        <v>0</v>
      </c>
      <c r="M13" s="18"/>
      <c r="N13" s="18">
        <v>41</v>
      </c>
      <c r="O13" s="20"/>
      <c r="P13" s="21">
        <v>0</v>
      </c>
      <c r="Q13" s="21">
        <f t="shared" ref="Q13:Q22" si="3">(P13+P12)/2*C13/9</f>
        <v>0</v>
      </c>
      <c r="R13" s="20"/>
      <c r="S13" s="1" t="s">
        <v>32</v>
      </c>
      <c r="T13" s="16">
        <f>SUM(G17:G19)</f>
        <v>44.537037037037038</v>
      </c>
      <c r="U13" s="30">
        <f>SUM(L17:L19)</f>
        <v>51.296296296296298</v>
      </c>
      <c r="V13" s="30">
        <f>SUM(Q17:Q19)</f>
        <v>71.638361111111109</v>
      </c>
    </row>
    <row r="14" spans="1:22" x14ac:dyDescent="0.2">
      <c r="A14" s="15"/>
      <c r="B14" s="41">
        <v>20080</v>
      </c>
      <c r="C14" s="15">
        <f t="shared" si="0"/>
        <v>30</v>
      </c>
      <c r="D14" s="13">
        <v>1</v>
      </c>
      <c r="E14" s="22">
        <f>ROUNDUP(2.363,0)</f>
        <v>3</v>
      </c>
      <c r="F14" s="13"/>
      <c r="G14" s="37">
        <f t="shared" si="1"/>
        <v>1.6666666666666667</v>
      </c>
      <c r="H14" s="13"/>
      <c r="I14" s="13">
        <v>1</v>
      </c>
      <c r="J14" s="22">
        <f>ROUNDUP(9.1785,0)</f>
        <v>10</v>
      </c>
      <c r="K14" s="13"/>
      <c r="L14" s="37">
        <f t="shared" si="2"/>
        <v>5.5555555555555554</v>
      </c>
      <c r="M14" s="13"/>
      <c r="N14" s="13">
        <v>63</v>
      </c>
      <c r="O14" s="1"/>
      <c r="P14" s="16">
        <v>6.25</v>
      </c>
      <c r="Q14" s="16">
        <f t="shared" si="3"/>
        <v>10.416666666666666</v>
      </c>
      <c r="R14" s="1"/>
      <c r="S14" s="1" t="s">
        <v>33</v>
      </c>
      <c r="T14" s="16">
        <f>SUM(G20:G22)</f>
        <v>22.855555555555231</v>
      </c>
      <c r="U14" s="30">
        <f>SUM(L20:L22)</f>
        <v>2.2855555555555234</v>
      </c>
      <c r="V14" s="30">
        <f>SUM(Q20:Q22)</f>
        <v>11.853119666666498</v>
      </c>
    </row>
    <row r="15" spans="1:22" x14ac:dyDescent="0.2">
      <c r="A15" s="15"/>
      <c r="B15" s="41">
        <v>20100</v>
      </c>
      <c r="C15" s="15">
        <f t="shared" si="0"/>
        <v>20</v>
      </c>
      <c r="D15" s="13">
        <v>1</v>
      </c>
      <c r="E15" s="22">
        <f>ROUNDUP(8.2936,0)</f>
        <v>9</v>
      </c>
      <c r="F15" s="13"/>
      <c r="G15" s="37">
        <f t="shared" si="1"/>
        <v>4.4444444444444446</v>
      </c>
      <c r="H15" s="13"/>
      <c r="I15" s="13">
        <v>1</v>
      </c>
      <c r="J15" s="22">
        <f>ROUNDUP(21.0854,0)</f>
        <v>22</v>
      </c>
      <c r="K15" s="13"/>
      <c r="L15" s="37">
        <f t="shared" si="2"/>
        <v>11.851851851851851</v>
      </c>
      <c r="M15" s="13"/>
      <c r="N15" s="13">
        <v>93</v>
      </c>
      <c r="O15" s="1"/>
      <c r="P15" s="16">
        <v>15.911799999999999</v>
      </c>
      <c r="Q15" s="16">
        <f t="shared" si="3"/>
        <v>24.624222222222222</v>
      </c>
      <c r="R15" s="1"/>
      <c r="S15" s="1"/>
      <c r="T15" s="16"/>
      <c r="U15" s="30"/>
      <c r="V15" s="30"/>
    </row>
    <row r="16" spans="1:22" ht="15" thickBot="1" x14ac:dyDescent="0.25">
      <c r="A16" s="17"/>
      <c r="B16" s="42">
        <v>20110.52</v>
      </c>
      <c r="C16" s="17">
        <f t="shared" si="0"/>
        <v>10.520000000000437</v>
      </c>
      <c r="D16" s="18">
        <v>1</v>
      </c>
      <c r="E16" s="39">
        <f>ROUNDUP(9.4339,0)</f>
        <v>10</v>
      </c>
      <c r="F16" s="18"/>
      <c r="G16" s="38">
        <f t="shared" si="1"/>
        <v>3.7014814814816352</v>
      </c>
      <c r="H16" s="18"/>
      <c r="I16" s="18">
        <v>1</v>
      </c>
      <c r="J16" s="39">
        <f>ROUNDUP(70.7659,0)</f>
        <v>71</v>
      </c>
      <c r="K16" s="18"/>
      <c r="L16" s="38">
        <f t="shared" si="2"/>
        <v>18.117777777778528</v>
      </c>
      <c r="M16" s="18"/>
      <c r="N16" s="18">
        <v>123</v>
      </c>
      <c r="O16" s="20"/>
      <c r="P16" s="21">
        <v>38.722200000000001</v>
      </c>
      <c r="Q16" s="21">
        <f t="shared" si="3"/>
        <v>31.930537777779104</v>
      </c>
      <c r="R16" s="20"/>
      <c r="S16" s="1"/>
      <c r="T16" s="16"/>
      <c r="U16" s="30"/>
      <c r="V16" s="30"/>
    </row>
    <row r="17" spans="1:22" x14ac:dyDescent="0.2">
      <c r="A17" s="15"/>
      <c r="B17" s="41">
        <v>20135.52</v>
      </c>
      <c r="C17" s="15">
        <f t="shared" si="0"/>
        <v>25</v>
      </c>
      <c r="D17" s="13">
        <v>1</v>
      </c>
      <c r="E17" s="22">
        <f>ROUNDUP(30.6568,0)</f>
        <v>31</v>
      </c>
      <c r="F17" s="13"/>
      <c r="G17" s="14">
        <f t="shared" si="1"/>
        <v>18.981481481481481</v>
      </c>
      <c r="H17" s="13"/>
      <c r="I17" s="13">
        <v>1</v>
      </c>
      <c r="J17" s="22">
        <f>ROUNDUP(28.9401,0)</f>
        <v>29</v>
      </c>
      <c r="K17" s="13"/>
      <c r="L17" s="14">
        <f t="shared" si="2"/>
        <v>46.296296296296298</v>
      </c>
      <c r="M17" s="13"/>
      <c r="N17" s="13">
        <v>118</v>
      </c>
      <c r="O17" s="1"/>
      <c r="P17" s="16">
        <v>3.0154999999999998</v>
      </c>
      <c r="Q17" s="16">
        <f t="shared" si="3"/>
        <v>57.969027777777782</v>
      </c>
      <c r="R17" s="1"/>
      <c r="S17" s="1"/>
      <c r="T17" s="16"/>
      <c r="U17" s="30"/>
      <c r="V17" s="30"/>
    </row>
    <row r="18" spans="1:22" x14ac:dyDescent="0.2">
      <c r="A18" s="36"/>
      <c r="B18" s="49">
        <v>20221.52</v>
      </c>
      <c r="C18" s="23">
        <f t="shared" si="0"/>
        <v>86</v>
      </c>
      <c r="D18" s="24">
        <v>1</v>
      </c>
      <c r="E18" s="40">
        <f>ROUNDUP(15.688,0)</f>
        <v>16</v>
      </c>
      <c r="F18" s="24"/>
      <c r="G18" s="25">
        <v>0</v>
      </c>
      <c r="H18" s="24"/>
      <c r="I18" s="24">
        <v>1</v>
      </c>
      <c r="J18" s="40">
        <f>ROUNDUP(5.6254,0)</f>
        <v>6</v>
      </c>
      <c r="K18" s="24"/>
      <c r="L18" s="24">
        <v>0</v>
      </c>
      <c r="M18" s="24"/>
      <c r="N18" s="24">
        <v>118</v>
      </c>
      <c r="O18" s="26"/>
      <c r="P18" s="27">
        <v>3.0154999999999998</v>
      </c>
      <c r="Q18" s="27">
        <v>0</v>
      </c>
      <c r="R18" s="1"/>
      <c r="S18" s="1"/>
      <c r="T18" s="16"/>
      <c r="U18" s="30"/>
      <c r="V18" s="30"/>
    </row>
    <row r="19" spans="1:22" ht="15" thickBot="1" x14ac:dyDescent="0.25">
      <c r="A19" s="17"/>
      <c r="B19" s="42">
        <v>20251.52</v>
      </c>
      <c r="C19" s="17">
        <f t="shared" si="0"/>
        <v>30</v>
      </c>
      <c r="D19" s="18">
        <v>1</v>
      </c>
      <c r="E19" s="39">
        <f>ROUNDUP(29.1248,0)</f>
        <v>30</v>
      </c>
      <c r="F19" s="18"/>
      <c r="G19" s="19">
        <f t="shared" si="1"/>
        <v>25.555555555555557</v>
      </c>
      <c r="H19" s="18"/>
      <c r="I19" s="18">
        <v>1</v>
      </c>
      <c r="J19" s="39">
        <f>ROUNDUP(2.4773,0)</f>
        <v>3</v>
      </c>
      <c r="K19" s="18"/>
      <c r="L19" s="19">
        <f t="shared" si="2"/>
        <v>5</v>
      </c>
      <c r="M19" s="18"/>
      <c r="N19" s="18">
        <v>107</v>
      </c>
      <c r="O19" s="20"/>
      <c r="P19" s="21">
        <v>5.1860999999999997</v>
      </c>
      <c r="Q19" s="21">
        <f t="shared" si="3"/>
        <v>13.669333333333332</v>
      </c>
      <c r="R19" s="20"/>
      <c r="S19" s="1"/>
      <c r="T19" s="16"/>
      <c r="U19" s="30"/>
      <c r="V19" s="30"/>
    </row>
    <row r="20" spans="1:22" x14ac:dyDescent="0.2">
      <c r="A20" s="15"/>
      <c r="B20" s="41">
        <v>20292.66</v>
      </c>
      <c r="C20" s="15">
        <f t="shared" si="0"/>
        <v>41.139999999999418</v>
      </c>
      <c r="D20" s="13">
        <v>1</v>
      </c>
      <c r="E20" s="22">
        <v>0</v>
      </c>
      <c r="F20" s="13"/>
      <c r="G20" s="14">
        <f t="shared" si="1"/>
        <v>22.855555555555231</v>
      </c>
      <c r="H20" s="13"/>
      <c r="I20" s="13">
        <v>1</v>
      </c>
      <c r="J20" s="22">
        <v>0</v>
      </c>
      <c r="K20" s="13"/>
      <c r="L20" s="14">
        <f t="shared" si="2"/>
        <v>2.2855555555555234</v>
      </c>
      <c r="M20" s="13"/>
      <c r="N20" s="13">
        <v>97</v>
      </c>
      <c r="O20" s="1"/>
      <c r="P20" s="16">
        <v>0</v>
      </c>
      <c r="Q20" s="16">
        <f t="shared" si="3"/>
        <v>11.853119666666498</v>
      </c>
      <c r="R20" s="1"/>
      <c r="S20" s="1"/>
      <c r="T20" s="16"/>
      <c r="U20" s="30"/>
      <c r="V20" s="30"/>
    </row>
    <row r="21" spans="1:22" x14ac:dyDescent="0.2">
      <c r="A21" s="15"/>
      <c r="B21" s="15">
        <v>20300</v>
      </c>
      <c r="C21" s="15">
        <f t="shared" si="0"/>
        <v>7.3400000000001455</v>
      </c>
      <c r="D21" s="13">
        <v>1</v>
      </c>
      <c r="E21" s="22">
        <v>0</v>
      </c>
      <c r="F21" s="13"/>
      <c r="G21" s="14">
        <f t="shared" si="1"/>
        <v>0</v>
      </c>
      <c r="H21" s="13"/>
      <c r="I21" s="13">
        <v>1</v>
      </c>
      <c r="J21" s="22">
        <v>0</v>
      </c>
      <c r="K21" s="13"/>
      <c r="L21" s="14">
        <f t="shared" si="2"/>
        <v>0</v>
      </c>
      <c r="M21" s="13"/>
      <c r="N21" s="13">
        <v>99</v>
      </c>
      <c r="O21" s="1"/>
      <c r="P21" s="16">
        <v>0</v>
      </c>
      <c r="Q21" s="16">
        <f t="shared" si="3"/>
        <v>0</v>
      </c>
      <c r="R21" s="1"/>
      <c r="S21" s="1"/>
      <c r="T21" s="16"/>
      <c r="U21" s="30"/>
      <c r="V21" s="30"/>
    </row>
    <row r="22" spans="1:22" ht="15" thickBot="1" x14ac:dyDescent="0.25">
      <c r="A22" s="17"/>
      <c r="B22" s="17">
        <v>20350</v>
      </c>
      <c r="C22" s="17">
        <f t="shared" si="0"/>
        <v>50</v>
      </c>
      <c r="D22" s="18">
        <v>1</v>
      </c>
      <c r="E22" s="39">
        <v>0</v>
      </c>
      <c r="F22" s="18"/>
      <c r="G22" s="19">
        <f t="shared" si="1"/>
        <v>0</v>
      </c>
      <c r="H22" s="18"/>
      <c r="I22" s="18">
        <v>1</v>
      </c>
      <c r="J22" s="39">
        <v>0</v>
      </c>
      <c r="K22" s="18"/>
      <c r="L22" s="19">
        <f t="shared" si="2"/>
        <v>0</v>
      </c>
      <c r="M22" s="18"/>
      <c r="N22" s="18">
        <v>101</v>
      </c>
      <c r="O22" s="20"/>
      <c r="P22" s="21">
        <v>0</v>
      </c>
      <c r="Q22" s="21">
        <f t="shared" si="3"/>
        <v>0</v>
      </c>
      <c r="R22" s="20"/>
      <c r="S22" s="1"/>
      <c r="T22" s="16"/>
      <c r="U22" s="30"/>
      <c r="V22" s="30"/>
    </row>
    <row r="23" spans="1:22" x14ac:dyDescent="0.2">
      <c r="A23" s="15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"/>
      <c r="T23" s="16"/>
      <c r="U23" s="30"/>
      <c r="V23" s="30"/>
    </row>
    <row r="24" spans="1:2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6"/>
      <c r="U24" s="30"/>
      <c r="V24" s="30"/>
    </row>
    <row r="25" spans="1:22" ht="25.5" x14ac:dyDescent="0.2">
      <c r="A25" s="9" t="s">
        <v>21</v>
      </c>
      <c r="B25" s="9"/>
      <c r="C25" s="9"/>
      <c r="D25" s="9"/>
      <c r="E25" s="9"/>
      <c r="F25" s="13"/>
      <c r="G25" s="14">
        <f>SUM(G11:G22)</f>
        <v>77.205185185185016</v>
      </c>
      <c r="H25" s="13"/>
      <c r="I25" s="43"/>
      <c r="J25" s="43"/>
      <c r="K25" s="13"/>
      <c r="L25" s="14">
        <f>SUM(L11:L22)</f>
        <v>89.107037037037756</v>
      </c>
      <c r="M25" s="13"/>
      <c r="N25" s="1"/>
      <c r="O25" s="1"/>
      <c r="P25" s="1"/>
      <c r="Q25" s="16">
        <f>SUM(Q12:Q22)</f>
        <v>150.46290744444559</v>
      </c>
      <c r="R25" s="1"/>
      <c r="S25" s="1"/>
      <c r="T25" s="16"/>
      <c r="U25" s="30"/>
      <c r="V25" s="30"/>
    </row>
    <row r="26" spans="1:22" x14ac:dyDescent="0.2">
      <c r="S26" s="7"/>
      <c r="T26" s="7"/>
    </row>
    <row r="27" spans="1:22" x14ac:dyDescent="0.2">
      <c r="S27" s="1"/>
      <c r="T27" s="1"/>
    </row>
    <row r="28" spans="1:22" ht="14.1" customHeight="1" x14ac:dyDescent="0.2">
      <c r="S28" s="1"/>
      <c r="T28" s="1"/>
    </row>
  </sheetData>
  <mergeCells count="7">
    <mergeCell ref="I25:J25"/>
    <mergeCell ref="A1:T1"/>
    <mergeCell ref="D3:F3"/>
    <mergeCell ref="D4:F4"/>
    <mergeCell ref="D8:M8"/>
    <mergeCell ref="D9:H9"/>
    <mergeCell ref="I9:M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B8AF3-D7C0-468F-B2D8-2D423A6319B5}">
  <dimension ref="B4:E11"/>
  <sheetViews>
    <sheetView workbookViewId="0">
      <selection activeCell="D24" sqref="D24"/>
    </sheetView>
  </sheetViews>
  <sheetFormatPr defaultRowHeight="14.25" x14ac:dyDescent="0.2"/>
  <cols>
    <col min="2" max="2" width="34.375" customWidth="1"/>
    <col min="3" max="5" width="16.625" customWidth="1"/>
  </cols>
  <sheetData>
    <row r="4" spans="2:5" ht="15" x14ac:dyDescent="0.25">
      <c r="B4" s="48" t="s">
        <v>22</v>
      </c>
      <c r="C4" s="48"/>
      <c r="D4" s="48"/>
      <c r="E4" s="48"/>
    </row>
    <row r="5" spans="2:5" ht="15" x14ac:dyDescent="0.25">
      <c r="B5" s="31" t="s">
        <v>23</v>
      </c>
      <c r="C5" s="32" t="s">
        <v>24</v>
      </c>
      <c r="D5" s="32" t="s">
        <v>25</v>
      </c>
      <c r="E5" s="32" t="s">
        <v>26</v>
      </c>
    </row>
    <row r="6" spans="2:5" ht="15" x14ac:dyDescent="0.25">
      <c r="B6" s="33" t="str">
        <f>'Quantity Calcs'!S11</f>
        <v>$XS001-1</v>
      </c>
      <c r="C6" s="34">
        <f>'Quantity Calcs'!T11</f>
        <v>0</v>
      </c>
      <c r="D6" s="34">
        <f>'Quantity Calcs'!U11</f>
        <v>0</v>
      </c>
      <c r="E6" s="34">
        <f>'Quantity Calcs'!V11</f>
        <v>0</v>
      </c>
    </row>
    <row r="7" spans="2:5" ht="15" x14ac:dyDescent="0.25">
      <c r="B7" s="33" t="str">
        <f>'Quantity Calcs'!S12</f>
        <v>$XS001-2</v>
      </c>
      <c r="C7" s="34">
        <f>'Quantity Calcs'!T12</f>
        <v>9.8125925925927469</v>
      </c>
      <c r="D7" s="34">
        <f>'Quantity Calcs'!U12</f>
        <v>35.525185185185933</v>
      </c>
      <c r="E7" s="34">
        <f>'Quantity Calcs'!V12</f>
        <v>66.971426666667995</v>
      </c>
    </row>
    <row r="8" spans="2:5" ht="15" x14ac:dyDescent="0.25">
      <c r="B8" s="33" t="str">
        <f>'Quantity Calcs'!S13</f>
        <v>$XS001-3</v>
      </c>
      <c r="C8" s="34">
        <f>'Quantity Calcs'!T13</f>
        <v>44.537037037037038</v>
      </c>
      <c r="D8" s="34">
        <f>'Quantity Calcs'!U13</f>
        <v>51.296296296296298</v>
      </c>
      <c r="E8" s="34">
        <f>'Quantity Calcs'!V13</f>
        <v>71.638361111111109</v>
      </c>
    </row>
    <row r="9" spans="2:5" ht="15" x14ac:dyDescent="0.25">
      <c r="B9" s="33" t="str">
        <f>'Quantity Calcs'!S14</f>
        <v>$XS001-4</v>
      </c>
      <c r="C9" s="34">
        <f>'Quantity Calcs'!T14</f>
        <v>22.855555555555231</v>
      </c>
      <c r="D9" s="34">
        <f>'Quantity Calcs'!U14</f>
        <v>2.2855555555555234</v>
      </c>
      <c r="E9" s="34">
        <f>'Quantity Calcs'!V14</f>
        <v>11.853119666666498</v>
      </c>
    </row>
    <row r="10" spans="2:5" ht="15" x14ac:dyDescent="0.25">
      <c r="B10" s="35" t="s">
        <v>34</v>
      </c>
      <c r="C10" s="34">
        <f>SUM(C6:C9)</f>
        <v>77.205185185185016</v>
      </c>
      <c r="D10" s="34">
        <f>SUM(D6:D9)</f>
        <v>89.107037037037756</v>
      </c>
      <c r="E10" s="34"/>
    </row>
    <row r="11" spans="2:5" ht="15" x14ac:dyDescent="0.25">
      <c r="B11" s="35" t="s">
        <v>35</v>
      </c>
      <c r="C11" s="34"/>
      <c r="D11" s="34"/>
      <c r="E11" s="34">
        <f>SUM(E6:E9)</f>
        <v>150.46290744444559</v>
      </c>
    </row>
  </sheetData>
  <mergeCells count="1">
    <mergeCell ref="B4:E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Quantity Calcs</vt:lpstr>
      <vt:lpstr>Autotable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jtheuring</dc:creator>
  <cp:lastModifiedBy>Theuring, John</cp:lastModifiedBy>
  <dcterms:created xsi:type="dcterms:W3CDTF">2024-11-21T13:28:07Z</dcterms:created>
  <dcterms:modified xsi:type="dcterms:W3CDTF">2025-12-18T13:25:55Z</dcterms:modified>
</cp:coreProperties>
</file>